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стройка!$5:$6</definedName>
    <definedName name="_xlnm.Print_Area" localSheetId="0">стройка!$A$1:$O$89</definedName>
  </definedNames>
  <calcPr calcId="152511"/>
</workbook>
</file>

<file path=xl/calcChain.xml><?xml version="1.0" encoding="utf-8"?>
<calcChain xmlns="http://schemas.openxmlformats.org/spreadsheetml/2006/main">
  <c r="E13" i="3" l="1"/>
  <c r="M89" i="3" l="1"/>
  <c r="N89" i="3"/>
  <c r="O89" i="3"/>
  <c r="L56" i="3"/>
  <c r="M86" i="3" l="1"/>
  <c r="E10" i="3" l="1"/>
  <c r="H89" i="3" l="1"/>
  <c r="I89" i="3"/>
  <c r="H86" i="3" l="1"/>
  <c r="I86" i="3"/>
  <c r="N86" i="3"/>
  <c r="O86" i="3"/>
  <c r="G86" i="3"/>
  <c r="L34" i="3"/>
  <c r="M36" i="3"/>
  <c r="M37" i="3" s="1"/>
  <c r="M84" i="3" l="1"/>
  <c r="M85" i="3" s="1"/>
  <c r="M52" i="3" l="1"/>
  <c r="M53" i="3" s="1"/>
  <c r="M64" i="3" l="1"/>
  <c r="M65" i="3" s="1"/>
  <c r="M72" i="3"/>
  <c r="M73" i="3" s="1"/>
  <c r="M80" i="3"/>
  <c r="M81" i="3" s="1"/>
  <c r="M76" i="3"/>
  <c r="M77" i="3" s="1"/>
  <c r="H88" i="3" l="1"/>
  <c r="I88" i="3"/>
  <c r="N88" i="3"/>
  <c r="O88" i="3"/>
  <c r="L52" i="3" l="1"/>
  <c r="L53" i="3" s="1"/>
  <c r="L18" i="3" l="1"/>
  <c r="K56" i="3" l="1"/>
  <c r="K10" i="3"/>
  <c r="G88" i="3" l="1"/>
  <c r="K33" i="3" l="1"/>
  <c r="K32" i="3" s="1"/>
  <c r="J33" i="3"/>
  <c r="J32" i="3" s="1"/>
  <c r="I32" i="3"/>
  <c r="M61" i="3" l="1"/>
  <c r="L61" i="3"/>
  <c r="M60" i="3"/>
  <c r="L60" i="3"/>
  <c r="L65" i="3" l="1"/>
  <c r="L64" i="3" l="1"/>
  <c r="L10" i="3"/>
  <c r="L16" i="3" l="1"/>
  <c r="K26" i="3"/>
  <c r="L86" i="3" l="1"/>
  <c r="L88" i="3" s="1"/>
  <c r="K16" i="3"/>
  <c r="K86" i="3" l="1"/>
  <c r="K88" i="3" s="1"/>
  <c r="E16" i="3"/>
  <c r="K69" i="3" l="1"/>
  <c r="K68" i="3" s="1"/>
  <c r="K40" i="3"/>
  <c r="K41" i="3" s="1"/>
  <c r="F37" i="3" l="1"/>
  <c r="L37" i="3"/>
  <c r="L89" i="3" s="1"/>
  <c r="J38" i="3" l="1"/>
  <c r="F38" i="3" s="1"/>
  <c r="J34" i="3" l="1"/>
  <c r="F34" i="3" s="1"/>
  <c r="J26" i="3" l="1"/>
  <c r="J16" i="3"/>
  <c r="F16" i="3" s="1"/>
  <c r="J10" i="3"/>
  <c r="J86" i="3" l="1"/>
  <c r="J88" i="3"/>
  <c r="M16" i="3"/>
  <c r="F10" i="3"/>
  <c r="F26" i="3"/>
  <c r="J28" i="3"/>
  <c r="M88" i="3" l="1"/>
  <c r="M18" i="3"/>
  <c r="F50" i="3"/>
  <c r="I56" i="3" l="1"/>
  <c r="H56" i="3"/>
  <c r="G56" i="3"/>
  <c r="M44" i="3"/>
  <c r="L44" i="3"/>
  <c r="H44" i="3"/>
  <c r="G44" i="3"/>
  <c r="I40" i="3"/>
  <c r="I36" i="3"/>
  <c r="G36" i="3"/>
  <c r="G18" i="3"/>
  <c r="E19" i="3"/>
  <c r="I12" i="3"/>
  <c r="H12" i="3"/>
  <c r="G12" i="3"/>
  <c r="K44" i="3" l="1"/>
  <c r="J44" i="3"/>
  <c r="E29" i="3" l="1"/>
  <c r="K25" i="3" l="1"/>
  <c r="K89" i="3" s="1"/>
  <c r="K24" i="3" l="1"/>
  <c r="J57" i="3" l="1"/>
  <c r="J89" i="3" s="1"/>
  <c r="J56" i="3" l="1"/>
  <c r="G37" i="3" l="1"/>
  <c r="G89" i="3" s="1"/>
  <c r="F22" i="3"/>
</calcChain>
</file>

<file path=xl/sharedStrings.xml><?xml version="1.0" encoding="utf-8"?>
<sst xmlns="http://schemas.openxmlformats.org/spreadsheetml/2006/main" count="139" uniqueCount="82">
  <si>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</si>
  <si>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</si>
  <si>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</si>
  <si>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</si>
  <si>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</si>
  <si>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</si>
  <si>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</si>
  <si>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</si>
  <si>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</si>
  <si>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</si>
  <si>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</si>
  <si>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</si>
  <si>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</si>
  <si>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</si>
  <si>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</si>
  <si>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</si>
  <si>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</si>
  <si>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</si>
  <si>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</si>
  <si>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</si>
  <si>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</si>
  <si>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</si>
  <si>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</si>
  <si>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</si>
  <si>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</si>
  <si>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</si>
  <si>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</si>
  <si>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</si>
  <si>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</si>
  <si>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</si>
  <si>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</si>
  <si>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</si>
  <si>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</si>
  <si>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</si>
  <si>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</si>
  <si>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</si>
  <si>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</si>
  <si>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</si>
  <si>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</si>
  <si>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</si>
  <si>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</si>
  <si>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</si>
  <si>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</si>
  <si>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</si>
  <si>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</si>
  <si>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</si>
  <si>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</si>
  <si>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</si>
  <si>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</si>
  <si>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</si>
  <si>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</si>
  <si>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8384 м2</t>
  </si>
  <si>
    <t>Реконструкция отдельно стоящего здания, г. Норильск, Центральный район, ул. Севастопольская, д. 7</t>
  </si>
  <si>
    <t xml:space="preserve">доп. работы по условиям контракта </t>
  </si>
  <si>
    <t xml:space="preserve">2018 - изыскательские работы, 2019 - проектные работы на реконструкцию здания, прохождение государственной экспертизы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</si>
  <si>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</si>
  <si>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</si>
  <si>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</si>
  <si>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</si>
  <si>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2016 - 2017 разработка ПСД,                                           2018 - реконструкция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</si>
  <si>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</si>
  <si>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</si>
  <si>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</si>
  <si>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</si>
  <si>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</si>
  <si>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</si>
  <si>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2015-2018 - инженерно-изыскательские работы, 2020 - разработка ПСД</t>
  </si>
  <si>
    <t xml:space="preserve">2020 - изыскательские работы, проектные работы на реконструкцию здания, прохождение государственной экспертизы </t>
  </si>
  <si>
    <t>2020 - обследовательские и изыскательские работы</t>
  </si>
  <si>
    <t>2011-2022 - строительство</t>
  </si>
  <si>
    <t xml:space="preserve">2019 - 2020 - изыскательские работы, проектные работы, прохождение государственной экспертизы </t>
  </si>
  <si>
    <t>2018-2020 - проектно-изыскательские работы, проведение гос. экспертизы, разработка рабочей документации</t>
  </si>
  <si>
    <t>5407,3 м2</t>
  </si>
  <si>
    <t>1185,0 м2</t>
  </si>
  <si>
    <t>1044,3 м2</t>
  </si>
  <si>
    <t>1191,9 м2</t>
  </si>
  <si>
    <t xml:space="preserve"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</t>
  </si>
  <si>
    <t>Текущий финансовый год с учетом корректировок</t>
  </si>
  <si>
    <t>2014-инженерно-изыскательские работы, 2015-2020 - разработка ПСД, разработка рабочей документации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</si>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</sst>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2" xfId="1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vertical="center"/>
    </xf>
    <xf numFmtId="164" fontId="9" fillId="2" borderId="1" xfId="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tabSelected="1" view="pageBreakPreview" zoomScale="85" zoomScaleNormal="70" zoomScaleSheetLayoutView="85" workbookViewId="0">
      <selection activeCell="G14" sqref="G14"/>
    </sheetView>
  </sheetViews>
  <sheetFormatPr defaultColWidth="9.109375" defaultRowHeight="13.8" x14ac:dyDescent="0.3"/>
  <cols>
    <col min="1" max="1" width="5.5546875" style="1" customWidth="1"/>
    <col min="2" max="2" width="51.6640625" style="2" customWidth="1"/>
    <col min="3" max="3" width="14.33203125" style="2" customWidth="1"/>
    <col min="4" max="4" width="26.5546875" style="2" customWidth="1"/>
    <col min="5" max="5" width="16.88671875" style="2" customWidth="1"/>
    <col min="6" max="6" width="17.33203125" style="2" customWidth="1"/>
    <col min="7" max="8" width="12.5546875" style="2" customWidth="1"/>
    <col min="9" max="9" width="14.5546875" style="2" customWidth="1"/>
    <col min="10" max="10" width="14.33203125" style="2" customWidth="1"/>
    <col min="11" max="11" width="15.88671875" style="2" customWidth="1"/>
    <col min="12" max="12" width="15.88671875" style="5" customWidth="1"/>
    <col min="13" max="14" width="14.44140625" style="5" customWidth="1"/>
    <col min="15" max="15" width="11" style="2" customWidth="1"/>
    <col min="16" max="16384" width="9.109375" style="2"/>
  </cols>
  <sheetData>
    <row r="1" spans="1:15" ht="83.25" customHeight="1" x14ac:dyDescent="0.3">
      <c r="L1" s="3" t="s">
        <v>76</v>
      </c>
      <c r="M1" s="3"/>
      <c r="N1" s="3"/>
      <c r="O1" s="3"/>
    </row>
    <row r="2" spans="1:15" x14ac:dyDescent="0.3">
      <c r="I2" s="4"/>
      <c r="J2" s="4"/>
      <c r="L2" s="3"/>
      <c r="M2" s="3"/>
      <c r="N2" s="3"/>
      <c r="O2" s="3"/>
    </row>
    <row r="4" spans="1:15" ht="15" customHeight="1" x14ac:dyDescent="0.3">
      <c r="A4" s="6" t="s">
        <v>28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22.5" customHeight="1" x14ac:dyDescent="0.3">
      <c r="A5" s="7" t="s">
        <v>0</v>
      </c>
      <c r="B5" s="8" t="s">
        <v>19</v>
      </c>
      <c r="C5" s="8" t="s">
        <v>29</v>
      </c>
      <c r="D5" s="8" t="s">
        <v>30</v>
      </c>
      <c r="E5" s="8" t="s">
        <v>20</v>
      </c>
      <c r="F5" s="7" t="s">
        <v>21</v>
      </c>
      <c r="G5" s="9" t="s">
        <v>4</v>
      </c>
      <c r="H5" s="10"/>
      <c r="I5" s="10"/>
      <c r="J5" s="10"/>
      <c r="K5" s="10"/>
      <c r="L5" s="10"/>
      <c r="M5" s="10"/>
      <c r="N5" s="10"/>
      <c r="O5" s="11"/>
    </row>
    <row r="6" spans="1:15" s="1" customFormat="1" ht="85.5" customHeight="1" x14ac:dyDescent="0.3">
      <c r="A6" s="7"/>
      <c r="B6" s="8"/>
      <c r="C6" s="8"/>
      <c r="D6" s="8"/>
      <c r="E6" s="8"/>
      <c r="F6" s="7"/>
      <c r="G6" s="12" t="s">
        <v>60</v>
      </c>
      <c r="H6" s="13"/>
      <c r="I6" s="13"/>
      <c r="J6" s="13"/>
      <c r="K6" s="14"/>
      <c r="L6" s="15" t="s">
        <v>77</v>
      </c>
      <c r="M6" s="15" t="s">
        <v>22</v>
      </c>
      <c r="N6" s="15" t="s">
        <v>24</v>
      </c>
      <c r="O6" s="15" t="s">
        <v>25</v>
      </c>
    </row>
    <row r="7" spans="1:15" s="1" customFormat="1" x14ac:dyDescent="0.3">
      <c r="A7" s="7"/>
      <c r="B7" s="8"/>
      <c r="C7" s="8"/>
      <c r="D7" s="8"/>
      <c r="E7" s="8"/>
      <c r="F7" s="7"/>
      <c r="G7" s="16" t="s">
        <v>16</v>
      </c>
      <c r="H7" s="15" t="s">
        <v>17</v>
      </c>
      <c r="I7" s="15" t="s">
        <v>18</v>
      </c>
      <c r="J7" s="15" t="s">
        <v>23</v>
      </c>
      <c r="K7" s="15" t="s">
        <v>26</v>
      </c>
      <c r="L7" s="15" t="s">
        <v>27</v>
      </c>
      <c r="M7" s="15" t="s">
        <v>31</v>
      </c>
      <c r="N7" s="15" t="s">
        <v>44</v>
      </c>
      <c r="O7" s="15" t="s">
        <v>65</v>
      </c>
    </row>
    <row r="8" spans="1:15" s="1" customFormat="1" x14ac:dyDescent="0.3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7">
        <v>6</v>
      </c>
      <c r="G8" s="19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20">
        <v>15</v>
      </c>
    </row>
    <row r="9" spans="1:15" s="24" customFormat="1" ht="22.5" customHeight="1" x14ac:dyDescent="0.3">
      <c r="A9" s="21"/>
      <c r="B9" s="22" t="s">
        <v>5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</row>
    <row r="10" spans="1:15" s="24" customFormat="1" ht="37.5" customHeight="1" x14ac:dyDescent="0.3">
      <c r="A10" s="25">
        <v>1</v>
      </c>
      <c r="B10" s="26" t="s">
        <v>8</v>
      </c>
      <c r="C10" s="27" t="s">
        <v>11</v>
      </c>
      <c r="D10" s="27" t="s">
        <v>55</v>
      </c>
      <c r="E10" s="28">
        <f>(202457.9*1.1)+299.9+7288.1+19689.1</f>
        <v>249980.79</v>
      </c>
      <c r="F10" s="28">
        <f>E10-G10-H10-I10-J10</f>
        <v>196878.59000000003</v>
      </c>
      <c r="G10" s="28">
        <v>4124.5</v>
      </c>
      <c r="H10" s="29">
        <v>3163.6</v>
      </c>
      <c r="I10" s="28">
        <v>299.89999999999998</v>
      </c>
      <c r="J10" s="29">
        <f>J12</f>
        <v>45514.2</v>
      </c>
      <c r="K10" s="29">
        <f>K12+K14</f>
        <v>135993.29999999999</v>
      </c>
      <c r="L10" s="30">
        <f>L12+L15</f>
        <v>60885.2</v>
      </c>
      <c r="M10" s="31"/>
      <c r="N10" s="31"/>
      <c r="O10" s="23"/>
    </row>
    <row r="11" spans="1:15" s="24" customFormat="1" x14ac:dyDescent="0.3">
      <c r="A11" s="32"/>
      <c r="B11" s="26" t="s">
        <v>39</v>
      </c>
      <c r="C11" s="33"/>
      <c r="D11" s="33"/>
      <c r="E11" s="28"/>
      <c r="F11" s="28"/>
      <c r="G11" s="28"/>
      <c r="H11" s="29"/>
      <c r="I11" s="28"/>
      <c r="J11" s="29"/>
      <c r="K11" s="29"/>
      <c r="L11" s="30"/>
      <c r="M11" s="30"/>
      <c r="N11" s="30"/>
      <c r="O11" s="23"/>
    </row>
    <row r="12" spans="1:15" s="24" customFormat="1" x14ac:dyDescent="0.3">
      <c r="A12" s="32"/>
      <c r="B12" s="26" t="s">
        <v>40</v>
      </c>
      <c r="C12" s="33"/>
      <c r="D12" s="33"/>
      <c r="E12" s="28"/>
      <c r="F12" s="28"/>
      <c r="G12" s="28">
        <f>G10</f>
        <v>4124.5</v>
      </c>
      <c r="H12" s="29">
        <f>H10</f>
        <v>3163.6</v>
      </c>
      <c r="I12" s="28">
        <f>I10</f>
        <v>299.89999999999998</v>
      </c>
      <c r="J12" s="29">
        <v>45514.2</v>
      </c>
      <c r="K12" s="29">
        <v>116304.2</v>
      </c>
      <c r="L12" s="30">
        <v>40639.4</v>
      </c>
      <c r="M12" s="30"/>
      <c r="N12" s="30"/>
      <c r="O12" s="23"/>
    </row>
    <row r="13" spans="1:15" s="24" customFormat="1" x14ac:dyDescent="0.3">
      <c r="A13" s="32"/>
      <c r="B13" s="26" t="s">
        <v>33</v>
      </c>
      <c r="C13" s="33"/>
      <c r="D13" s="33"/>
      <c r="E13" s="28">
        <f>G13+H13</f>
        <v>7288.1</v>
      </c>
      <c r="F13" s="28"/>
      <c r="G13" s="28">
        <v>4124.5</v>
      </c>
      <c r="H13" s="29">
        <v>3163.6</v>
      </c>
      <c r="I13" s="28">
        <v>299.89999999999998</v>
      </c>
      <c r="J13" s="29"/>
      <c r="K13" s="29"/>
      <c r="L13" s="30"/>
      <c r="M13" s="30"/>
      <c r="N13" s="30"/>
      <c r="O13" s="23"/>
    </row>
    <row r="14" spans="1:15" s="24" customFormat="1" x14ac:dyDescent="0.3">
      <c r="A14" s="32"/>
      <c r="B14" s="26" t="s">
        <v>47</v>
      </c>
      <c r="C14" s="33"/>
      <c r="D14" s="33"/>
      <c r="E14" s="28"/>
      <c r="F14" s="28"/>
      <c r="G14" s="28"/>
      <c r="H14" s="29"/>
      <c r="I14" s="28"/>
      <c r="J14" s="29"/>
      <c r="K14" s="29">
        <v>19689.099999999999</v>
      </c>
      <c r="L14" s="30"/>
      <c r="M14" s="30"/>
      <c r="N14" s="30"/>
      <c r="O14" s="23"/>
    </row>
    <row r="15" spans="1:15" s="24" customFormat="1" x14ac:dyDescent="0.3">
      <c r="A15" s="34"/>
      <c r="B15" s="26" t="s">
        <v>53</v>
      </c>
      <c r="C15" s="35"/>
      <c r="D15" s="35"/>
      <c r="E15" s="28"/>
      <c r="F15" s="28"/>
      <c r="G15" s="28"/>
      <c r="H15" s="29"/>
      <c r="I15" s="28"/>
      <c r="J15" s="29"/>
      <c r="K15" s="29"/>
      <c r="L15" s="30">
        <v>20245.8</v>
      </c>
      <c r="M15" s="30"/>
      <c r="N15" s="30"/>
      <c r="O15" s="23"/>
    </row>
    <row r="16" spans="1:15" ht="51" customHeight="1" x14ac:dyDescent="0.3">
      <c r="A16" s="25">
        <v>2</v>
      </c>
      <c r="B16" s="26" t="s">
        <v>7</v>
      </c>
      <c r="C16" s="27" t="s">
        <v>10</v>
      </c>
      <c r="D16" s="27" t="s">
        <v>57</v>
      </c>
      <c r="E16" s="28">
        <f>(211565.2*1.1)+6190+200+87.9+2587.8</f>
        <v>241787.42</v>
      </c>
      <c r="F16" s="28">
        <f>E16-G16-I16-J16</f>
        <v>235309.52000000002</v>
      </c>
      <c r="G16" s="28">
        <v>6190</v>
      </c>
      <c r="H16" s="36"/>
      <c r="I16" s="28">
        <v>200</v>
      </c>
      <c r="J16" s="36">
        <f>J18</f>
        <v>87.9</v>
      </c>
      <c r="K16" s="36">
        <f>K18</f>
        <v>52230.8</v>
      </c>
      <c r="L16" s="30">
        <f>L18</f>
        <v>71836.600000000006</v>
      </c>
      <c r="M16" s="37">
        <f>E16-G16-I16-J16-K16-L16</f>
        <v>111242.12000000002</v>
      </c>
      <c r="N16" s="30"/>
      <c r="O16" s="38"/>
    </row>
    <row r="17" spans="1:15" x14ac:dyDescent="0.3">
      <c r="A17" s="32"/>
      <c r="B17" s="26" t="s">
        <v>39</v>
      </c>
      <c r="C17" s="33"/>
      <c r="D17" s="33"/>
      <c r="E17" s="28"/>
      <c r="F17" s="28"/>
      <c r="G17" s="28"/>
      <c r="H17" s="36"/>
      <c r="I17" s="28"/>
      <c r="J17" s="28"/>
      <c r="K17" s="36"/>
      <c r="L17" s="30"/>
      <c r="M17" s="30"/>
      <c r="N17" s="30"/>
      <c r="O17" s="38"/>
    </row>
    <row r="18" spans="1:15" x14ac:dyDescent="0.3">
      <c r="A18" s="32"/>
      <c r="B18" s="26" t="s">
        <v>40</v>
      </c>
      <c r="C18" s="33"/>
      <c r="D18" s="33"/>
      <c r="E18" s="28"/>
      <c r="F18" s="28"/>
      <c r="G18" s="28">
        <f>G19</f>
        <v>6190</v>
      </c>
      <c r="H18" s="36"/>
      <c r="I18" s="28">
        <v>200</v>
      </c>
      <c r="J18" s="36">
        <v>87.9</v>
      </c>
      <c r="K18" s="36">
        <v>52230.8</v>
      </c>
      <c r="L18" s="30">
        <f>101836.6-30000</f>
        <v>71836.600000000006</v>
      </c>
      <c r="M18" s="30">
        <f>M16-M21</f>
        <v>90085.520000000019</v>
      </c>
      <c r="N18" s="30"/>
      <c r="O18" s="38"/>
    </row>
    <row r="19" spans="1:15" x14ac:dyDescent="0.3">
      <c r="A19" s="32"/>
      <c r="B19" s="26" t="s">
        <v>33</v>
      </c>
      <c r="C19" s="33"/>
      <c r="D19" s="33"/>
      <c r="E19" s="28">
        <f>SUM(G19:L19)</f>
        <v>6190</v>
      </c>
      <c r="F19" s="28"/>
      <c r="G19" s="28">
        <v>6190</v>
      </c>
      <c r="H19" s="36"/>
      <c r="I19" s="28"/>
      <c r="J19" s="36"/>
      <c r="K19" s="36"/>
      <c r="L19" s="30"/>
      <c r="M19" s="30"/>
      <c r="N19" s="30"/>
      <c r="O19" s="38"/>
    </row>
    <row r="20" spans="1:15" x14ac:dyDescent="0.3">
      <c r="A20" s="32"/>
      <c r="B20" s="26" t="s">
        <v>47</v>
      </c>
      <c r="C20" s="33"/>
      <c r="D20" s="33"/>
      <c r="E20" s="28"/>
      <c r="F20" s="28"/>
      <c r="G20" s="28"/>
      <c r="H20" s="36"/>
      <c r="I20" s="28"/>
      <c r="J20" s="36"/>
      <c r="K20" s="36"/>
      <c r="L20" s="30"/>
      <c r="M20" s="30"/>
      <c r="N20" s="30"/>
      <c r="O20" s="38"/>
    </row>
    <row r="21" spans="1:15" x14ac:dyDescent="0.3">
      <c r="A21" s="34"/>
      <c r="B21" s="26" t="s">
        <v>53</v>
      </c>
      <c r="C21" s="35"/>
      <c r="D21" s="35"/>
      <c r="E21" s="28"/>
      <c r="F21" s="28"/>
      <c r="G21" s="28"/>
      <c r="H21" s="36"/>
      <c r="I21" s="28"/>
      <c r="J21" s="36"/>
      <c r="K21" s="36"/>
      <c r="L21" s="30"/>
      <c r="M21" s="30">
        <v>21156.6</v>
      </c>
      <c r="N21" s="30"/>
      <c r="O21" s="38"/>
    </row>
    <row r="22" spans="1:15" ht="35.25" customHeight="1" x14ac:dyDescent="0.3">
      <c r="A22" s="39">
        <v>3</v>
      </c>
      <c r="B22" s="40" t="s">
        <v>42</v>
      </c>
      <c r="C22" s="41" t="s">
        <v>41</v>
      </c>
      <c r="D22" s="41" t="s">
        <v>61</v>
      </c>
      <c r="E22" s="28">
        <v>394186.3</v>
      </c>
      <c r="F22" s="28">
        <f>E22-I22</f>
        <v>394186.3</v>
      </c>
      <c r="G22" s="28"/>
      <c r="H22" s="36"/>
      <c r="I22" s="28"/>
      <c r="J22" s="36"/>
      <c r="K22" s="36">
        <v>1188.0999999999999</v>
      </c>
      <c r="L22" s="36"/>
      <c r="M22" s="30"/>
      <c r="N22" s="30"/>
      <c r="O22" s="38"/>
    </row>
    <row r="23" spans="1:15" x14ac:dyDescent="0.3">
      <c r="A23" s="42"/>
      <c r="B23" s="26" t="s">
        <v>39</v>
      </c>
      <c r="C23" s="43"/>
      <c r="D23" s="43"/>
      <c r="E23" s="28"/>
      <c r="F23" s="28"/>
      <c r="G23" s="28"/>
      <c r="H23" s="36"/>
      <c r="I23" s="28"/>
      <c r="J23" s="36"/>
      <c r="K23" s="36"/>
      <c r="L23" s="36"/>
      <c r="M23" s="30"/>
      <c r="N23" s="30"/>
      <c r="O23" s="38"/>
    </row>
    <row r="24" spans="1:15" x14ac:dyDescent="0.3">
      <c r="A24" s="42"/>
      <c r="B24" s="26" t="s">
        <v>40</v>
      </c>
      <c r="C24" s="43"/>
      <c r="D24" s="43"/>
      <c r="E24" s="28"/>
      <c r="F24" s="28"/>
      <c r="G24" s="28"/>
      <c r="H24" s="36"/>
      <c r="I24" s="28"/>
      <c r="J24" s="36"/>
      <c r="K24" s="36">
        <f>K25</f>
        <v>1188.0999999999999</v>
      </c>
      <c r="L24" s="36"/>
      <c r="M24" s="36"/>
      <c r="N24" s="36"/>
      <c r="O24" s="38"/>
    </row>
    <row r="25" spans="1:15" x14ac:dyDescent="0.3">
      <c r="A25" s="44"/>
      <c r="B25" s="26" t="s">
        <v>9</v>
      </c>
      <c r="C25" s="45"/>
      <c r="D25" s="45"/>
      <c r="E25" s="28">
        <v>6000</v>
      </c>
      <c r="F25" s="28"/>
      <c r="G25" s="28"/>
      <c r="H25" s="36"/>
      <c r="I25" s="28"/>
      <c r="J25" s="36"/>
      <c r="K25" s="36">
        <f>K22</f>
        <v>1188.0999999999999</v>
      </c>
      <c r="L25" s="30"/>
      <c r="M25" s="30"/>
      <c r="N25" s="30"/>
      <c r="O25" s="38"/>
    </row>
    <row r="26" spans="1:15" ht="55.5" customHeight="1" x14ac:dyDescent="0.3">
      <c r="A26" s="25">
        <v>4</v>
      </c>
      <c r="B26" s="26" t="s">
        <v>37</v>
      </c>
      <c r="C26" s="27" t="s">
        <v>38</v>
      </c>
      <c r="D26" s="27" t="s">
        <v>59</v>
      </c>
      <c r="E26" s="28">
        <v>24895.599999999999</v>
      </c>
      <c r="F26" s="28">
        <f>E26-I26-J26-K26</f>
        <v>0</v>
      </c>
      <c r="G26" s="28"/>
      <c r="H26" s="36"/>
      <c r="I26" s="28"/>
      <c r="J26" s="36">
        <f>J29</f>
        <v>695.6</v>
      </c>
      <c r="K26" s="36">
        <f>K28</f>
        <v>24200</v>
      </c>
      <c r="L26" s="30"/>
      <c r="M26" s="30"/>
      <c r="N26" s="30"/>
      <c r="O26" s="38"/>
    </row>
    <row r="27" spans="1:15" x14ac:dyDescent="0.3">
      <c r="A27" s="32"/>
      <c r="B27" s="26" t="s">
        <v>39</v>
      </c>
      <c r="C27" s="33"/>
      <c r="D27" s="33"/>
      <c r="E27" s="28"/>
      <c r="F27" s="28"/>
      <c r="G27" s="28"/>
      <c r="H27" s="36"/>
      <c r="I27" s="28"/>
      <c r="J27" s="36"/>
      <c r="K27" s="36"/>
      <c r="L27" s="30"/>
      <c r="M27" s="30"/>
      <c r="N27" s="30"/>
      <c r="O27" s="38"/>
    </row>
    <row r="28" spans="1:15" x14ac:dyDescent="0.3">
      <c r="A28" s="32"/>
      <c r="B28" s="26" t="s">
        <v>40</v>
      </c>
      <c r="C28" s="33"/>
      <c r="D28" s="33"/>
      <c r="E28" s="28"/>
      <c r="F28" s="28"/>
      <c r="G28" s="28"/>
      <c r="H28" s="36"/>
      <c r="I28" s="28"/>
      <c r="J28" s="36">
        <f>J26</f>
        <v>695.6</v>
      </c>
      <c r="K28" s="36">
        <v>24200</v>
      </c>
      <c r="L28" s="30"/>
      <c r="M28" s="30"/>
      <c r="N28" s="30"/>
      <c r="O28" s="38"/>
    </row>
    <row r="29" spans="1:15" x14ac:dyDescent="0.3">
      <c r="A29" s="34"/>
      <c r="B29" s="26" t="s">
        <v>9</v>
      </c>
      <c r="C29" s="35"/>
      <c r="D29" s="35"/>
      <c r="E29" s="28">
        <f>SUM(G29:L29)</f>
        <v>695.6</v>
      </c>
      <c r="F29" s="28"/>
      <c r="G29" s="28"/>
      <c r="H29" s="36"/>
      <c r="I29" s="28"/>
      <c r="J29" s="36">
        <v>695.6</v>
      </c>
      <c r="K29" s="36"/>
      <c r="L29" s="30"/>
      <c r="M29" s="30"/>
      <c r="N29" s="30"/>
      <c r="O29" s="38"/>
    </row>
    <row r="30" spans="1:15" ht="33" customHeight="1" x14ac:dyDescent="0.3">
      <c r="A30" s="25">
        <v>5</v>
      </c>
      <c r="B30" s="46" t="s">
        <v>62</v>
      </c>
      <c r="C30" s="47" t="s">
        <v>63</v>
      </c>
      <c r="D30" s="47" t="s">
        <v>66</v>
      </c>
      <c r="E30" s="28">
        <v>38000</v>
      </c>
      <c r="F30" s="28"/>
      <c r="G30" s="28"/>
      <c r="H30" s="36"/>
      <c r="I30" s="28">
        <v>959.9</v>
      </c>
      <c r="J30" s="36">
        <v>270.7</v>
      </c>
      <c r="K30" s="36">
        <v>89.6</v>
      </c>
      <c r="L30" s="30"/>
      <c r="M30" s="48"/>
      <c r="N30" s="30"/>
      <c r="O30" s="38"/>
    </row>
    <row r="31" spans="1:15" x14ac:dyDescent="0.3">
      <c r="A31" s="32"/>
      <c r="B31" s="26" t="s">
        <v>39</v>
      </c>
      <c r="C31" s="49"/>
      <c r="D31" s="49"/>
      <c r="E31" s="28"/>
      <c r="F31" s="28"/>
      <c r="G31" s="28"/>
      <c r="H31" s="36"/>
      <c r="I31" s="28"/>
      <c r="J31" s="36"/>
      <c r="K31" s="36"/>
      <c r="L31" s="30"/>
      <c r="M31" s="30"/>
      <c r="N31" s="30"/>
      <c r="O31" s="38"/>
    </row>
    <row r="32" spans="1:15" x14ac:dyDescent="0.3">
      <c r="A32" s="32"/>
      <c r="B32" s="26" t="s">
        <v>40</v>
      </c>
      <c r="C32" s="49"/>
      <c r="D32" s="49"/>
      <c r="E32" s="28"/>
      <c r="F32" s="28"/>
      <c r="G32" s="28"/>
      <c r="H32" s="36"/>
      <c r="I32" s="28">
        <f>I30</f>
        <v>959.9</v>
      </c>
      <c r="J32" s="36">
        <f>J33</f>
        <v>270.7</v>
      </c>
      <c r="K32" s="36">
        <f>K33</f>
        <v>89.6</v>
      </c>
      <c r="L32" s="30"/>
      <c r="M32" s="30"/>
      <c r="N32" s="30"/>
      <c r="O32" s="38"/>
    </row>
    <row r="33" spans="1:15" x14ac:dyDescent="0.3">
      <c r="A33" s="34"/>
      <c r="B33" s="26" t="s">
        <v>9</v>
      </c>
      <c r="C33" s="50"/>
      <c r="D33" s="50"/>
      <c r="E33" s="28"/>
      <c r="F33" s="28"/>
      <c r="G33" s="28"/>
      <c r="H33" s="36"/>
      <c r="I33" s="28">
        <v>880.3</v>
      </c>
      <c r="J33" s="36">
        <f>J30</f>
        <v>270.7</v>
      </c>
      <c r="K33" s="36">
        <f>K30</f>
        <v>89.6</v>
      </c>
      <c r="L33" s="30"/>
      <c r="M33" s="30"/>
      <c r="N33" s="30"/>
      <c r="O33" s="38"/>
    </row>
    <row r="34" spans="1:15" ht="41.4" x14ac:dyDescent="0.3">
      <c r="A34" s="25">
        <v>6</v>
      </c>
      <c r="B34" s="46" t="s">
        <v>64</v>
      </c>
      <c r="C34" s="47" t="s">
        <v>14</v>
      </c>
      <c r="D34" s="47" t="s">
        <v>78</v>
      </c>
      <c r="E34" s="28">
        <v>2261595.2999999998</v>
      </c>
      <c r="F34" s="28">
        <f>E34-G34-I34-J34</f>
        <v>2257094.9</v>
      </c>
      <c r="G34" s="28">
        <v>3410.2</v>
      </c>
      <c r="H34" s="36"/>
      <c r="I34" s="28">
        <v>798.3</v>
      </c>
      <c r="J34" s="36">
        <f>J36</f>
        <v>291.89999999999998</v>
      </c>
      <c r="K34" s="36"/>
      <c r="L34" s="51">
        <f>L36</f>
        <v>842.1</v>
      </c>
      <c r="M34" s="30">
        <v>14426.8</v>
      </c>
      <c r="N34" s="30"/>
      <c r="O34" s="38"/>
    </row>
    <row r="35" spans="1:15" x14ac:dyDescent="0.3">
      <c r="A35" s="32"/>
      <c r="B35" s="26" t="s">
        <v>39</v>
      </c>
      <c r="C35" s="49"/>
      <c r="D35" s="49"/>
      <c r="E35" s="28"/>
      <c r="F35" s="28"/>
      <c r="G35" s="28"/>
      <c r="H35" s="36"/>
      <c r="I35" s="28"/>
      <c r="J35" s="36"/>
      <c r="K35" s="36"/>
      <c r="L35" s="30"/>
      <c r="M35" s="30"/>
      <c r="N35" s="30"/>
      <c r="O35" s="38"/>
    </row>
    <row r="36" spans="1:15" x14ac:dyDescent="0.3">
      <c r="A36" s="32"/>
      <c r="B36" s="26" t="s">
        <v>40</v>
      </c>
      <c r="C36" s="49"/>
      <c r="D36" s="49"/>
      <c r="E36" s="28"/>
      <c r="F36" s="28"/>
      <c r="G36" s="28">
        <f>G34</f>
        <v>3410.2</v>
      </c>
      <c r="H36" s="36"/>
      <c r="I36" s="28">
        <f>I34</f>
        <v>798.3</v>
      </c>
      <c r="J36" s="36">
        <v>291.89999999999998</v>
      </c>
      <c r="K36" s="36"/>
      <c r="L36" s="30">
        <v>842.1</v>
      </c>
      <c r="M36" s="30">
        <f>M34</f>
        <v>14426.8</v>
      </c>
      <c r="N36" s="30"/>
      <c r="O36" s="38"/>
    </row>
    <row r="37" spans="1:15" x14ac:dyDescent="0.3">
      <c r="A37" s="34"/>
      <c r="B37" s="26" t="s">
        <v>9</v>
      </c>
      <c r="C37" s="50"/>
      <c r="D37" s="50"/>
      <c r="E37" s="28">
        <v>16836.400000000001</v>
      </c>
      <c r="F37" s="28">
        <f>E37</f>
        <v>16836.400000000001</v>
      </c>
      <c r="G37" s="28">
        <f>G34</f>
        <v>3410.2</v>
      </c>
      <c r="H37" s="36"/>
      <c r="I37" s="28">
        <v>598.29999999999995</v>
      </c>
      <c r="J37" s="36">
        <v>291.89999999999998</v>
      </c>
      <c r="K37" s="36"/>
      <c r="L37" s="30">
        <f>L36</f>
        <v>842.1</v>
      </c>
      <c r="M37" s="30">
        <f>M36</f>
        <v>14426.8</v>
      </c>
      <c r="N37" s="30"/>
      <c r="O37" s="38"/>
    </row>
    <row r="38" spans="1:15" ht="37.5" customHeight="1" x14ac:dyDescent="0.3">
      <c r="A38" s="25">
        <v>7</v>
      </c>
      <c r="B38" s="52" t="s">
        <v>2</v>
      </c>
      <c r="C38" s="39" t="s">
        <v>13</v>
      </c>
      <c r="D38" s="39" t="s">
        <v>58</v>
      </c>
      <c r="E38" s="28">
        <v>165236.1</v>
      </c>
      <c r="F38" s="28">
        <f>E38-I38-J38-K38</f>
        <v>159909.9</v>
      </c>
      <c r="G38" s="28"/>
      <c r="H38" s="28"/>
      <c r="I38" s="28">
        <v>887.9</v>
      </c>
      <c r="J38" s="28">
        <f>J40</f>
        <v>799.7</v>
      </c>
      <c r="K38" s="28">
        <v>3638.6</v>
      </c>
      <c r="L38" s="30"/>
      <c r="M38" s="30"/>
      <c r="N38" s="30"/>
      <c r="O38" s="38"/>
    </row>
    <row r="39" spans="1:15" x14ac:dyDescent="0.3">
      <c r="A39" s="32"/>
      <c r="B39" s="26" t="s">
        <v>39</v>
      </c>
      <c r="C39" s="42"/>
      <c r="D39" s="42"/>
      <c r="E39" s="28"/>
      <c r="F39" s="28"/>
      <c r="G39" s="28"/>
      <c r="H39" s="28"/>
      <c r="I39" s="28"/>
      <c r="J39" s="28"/>
      <c r="K39" s="28"/>
      <c r="L39" s="30"/>
      <c r="M39" s="30"/>
      <c r="N39" s="30"/>
      <c r="O39" s="38"/>
    </row>
    <row r="40" spans="1:15" x14ac:dyDescent="0.3">
      <c r="A40" s="32"/>
      <c r="B40" s="26" t="s">
        <v>40</v>
      </c>
      <c r="C40" s="42"/>
      <c r="D40" s="42"/>
      <c r="E40" s="28"/>
      <c r="F40" s="28"/>
      <c r="G40" s="28"/>
      <c r="H40" s="28"/>
      <c r="I40" s="28">
        <f>I38</f>
        <v>887.9</v>
      </c>
      <c r="J40" s="28">
        <v>799.7</v>
      </c>
      <c r="K40" s="28">
        <f>K38</f>
        <v>3638.6</v>
      </c>
      <c r="L40" s="30"/>
      <c r="M40" s="30"/>
      <c r="N40" s="30"/>
      <c r="O40" s="38"/>
    </row>
    <row r="41" spans="1:15" x14ac:dyDescent="0.3">
      <c r="A41" s="34"/>
      <c r="B41" s="26" t="s">
        <v>9</v>
      </c>
      <c r="C41" s="44"/>
      <c r="D41" s="44"/>
      <c r="E41" s="28">
        <v>5188.8999999999996</v>
      </c>
      <c r="F41" s="28"/>
      <c r="G41" s="28"/>
      <c r="H41" s="28"/>
      <c r="I41" s="28">
        <v>887.9</v>
      </c>
      <c r="J41" s="28">
        <v>799.7</v>
      </c>
      <c r="K41" s="28">
        <f>K40</f>
        <v>3638.6</v>
      </c>
      <c r="L41" s="30"/>
      <c r="M41" s="30"/>
      <c r="N41" s="30"/>
      <c r="O41" s="38"/>
    </row>
    <row r="42" spans="1:15" ht="41.25" customHeight="1" x14ac:dyDescent="0.3">
      <c r="A42" s="25">
        <v>8</v>
      </c>
      <c r="B42" s="46" t="s">
        <v>1</v>
      </c>
      <c r="C42" s="47" t="s">
        <v>12</v>
      </c>
      <c r="D42" s="47" t="s">
        <v>69</v>
      </c>
      <c r="E42" s="53"/>
      <c r="F42" s="28"/>
      <c r="G42" s="28">
        <v>7650</v>
      </c>
      <c r="H42" s="36">
        <v>6999.94</v>
      </c>
      <c r="I42" s="28"/>
      <c r="J42" s="36">
        <v>3390.9</v>
      </c>
      <c r="K42" s="36">
        <v>2882.3</v>
      </c>
      <c r="L42" s="36">
        <v>3181.5</v>
      </c>
      <c r="M42" s="54">
        <v>3340</v>
      </c>
      <c r="N42" s="36">
        <v>3400</v>
      </c>
      <c r="O42" s="28">
        <v>3500</v>
      </c>
    </row>
    <row r="43" spans="1:15" x14ac:dyDescent="0.3">
      <c r="A43" s="32"/>
      <c r="B43" s="26" t="s">
        <v>39</v>
      </c>
      <c r="C43" s="49"/>
      <c r="D43" s="49"/>
      <c r="E43" s="53"/>
      <c r="F43" s="28"/>
      <c r="G43" s="28"/>
      <c r="H43" s="36"/>
      <c r="I43" s="28"/>
      <c r="J43" s="36"/>
      <c r="K43" s="36"/>
      <c r="L43" s="36"/>
      <c r="M43" s="36"/>
      <c r="N43" s="36"/>
      <c r="O43" s="28"/>
    </row>
    <row r="44" spans="1:15" x14ac:dyDescent="0.3">
      <c r="A44" s="32"/>
      <c r="B44" s="26" t="s">
        <v>40</v>
      </c>
      <c r="C44" s="49"/>
      <c r="D44" s="49"/>
      <c r="E44" s="53"/>
      <c r="F44" s="28"/>
      <c r="G44" s="28">
        <f>G42</f>
        <v>7650</v>
      </c>
      <c r="H44" s="36">
        <f>H42</f>
        <v>6999.94</v>
      </c>
      <c r="I44" s="28"/>
      <c r="J44" s="36">
        <f>J42</f>
        <v>3390.9</v>
      </c>
      <c r="K44" s="36">
        <f>K42</f>
        <v>2882.3</v>
      </c>
      <c r="L44" s="36">
        <f>L42</f>
        <v>3181.5</v>
      </c>
      <c r="M44" s="36">
        <f>M42</f>
        <v>3340</v>
      </c>
      <c r="N44" s="36">
        <v>3400</v>
      </c>
      <c r="O44" s="28">
        <v>3500</v>
      </c>
    </row>
    <row r="45" spans="1:15" x14ac:dyDescent="0.3">
      <c r="A45" s="34"/>
      <c r="B45" s="26" t="s">
        <v>9</v>
      </c>
      <c r="C45" s="50"/>
      <c r="D45" s="50"/>
      <c r="E45" s="28"/>
      <c r="F45" s="28"/>
      <c r="G45" s="28"/>
      <c r="H45" s="36"/>
      <c r="I45" s="28"/>
      <c r="J45" s="36"/>
      <c r="K45" s="36"/>
      <c r="L45" s="30"/>
      <c r="M45" s="30"/>
      <c r="N45" s="30"/>
      <c r="O45" s="38"/>
    </row>
    <row r="46" spans="1:15" ht="41.25" hidden="1" customHeight="1" x14ac:dyDescent="0.3">
      <c r="A46" s="47">
        <v>9</v>
      </c>
      <c r="B46" s="46" t="s">
        <v>15</v>
      </c>
      <c r="C46" s="47" t="s">
        <v>32</v>
      </c>
      <c r="D46" s="47" t="s">
        <v>43</v>
      </c>
      <c r="E46" s="28"/>
      <c r="F46" s="28"/>
      <c r="G46" s="36"/>
      <c r="H46" s="28"/>
      <c r="I46" s="36"/>
      <c r="J46" s="36"/>
      <c r="K46" s="30"/>
      <c r="L46" s="30"/>
      <c r="M46" s="30"/>
      <c r="N46" s="30"/>
      <c r="O46" s="38"/>
    </row>
    <row r="47" spans="1:15" hidden="1" x14ac:dyDescent="0.3">
      <c r="A47" s="49"/>
      <c r="B47" s="26" t="s">
        <v>39</v>
      </c>
      <c r="C47" s="49"/>
      <c r="D47" s="49"/>
      <c r="E47" s="28"/>
      <c r="F47" s="28"/>
      <c r="G47" s="36"/>
      <c r="H47" s="28"/>
      <c r="I47" s="36"/>
      <c r="J47" s="36"/>
      <c r="K47" s="30"/>
      <c r="L47" s="30"/>
      <c r="M47" s="30"/>
      <c r="N47" s="30"/>
      <c r="O47" s="38"/>
    </row>
    <row r="48" spans="1:15" hidden="1" x14ac:dyDescent="0.3">
      <c r="A48" s="49"/>
      <c r="B48" s="26" t="s">
        <v>40</v>
      </c>
      <c r="C48" s="49"/>
      <c r="D48" s="49"/>
      <c r="E48" s="28"/>
      <c r="F48" s="28"/>
      <c r="G48" s="36"/>
      <c r="H48" s="28"/>
      <c r="I48" s="36"/>
      <c r="J48" s="36"/>
      <c r="K48" s="30"/>
      <c r="L48" s="30"/>
      <c r="M48" s="30"/>
      <c r="N48" s="30"/>
      <c r="O48" s="38"/>
    </row>
    <row r="49" spans="1:15" hidden="1" x14ac:dyDescent="0.3">
      <c r="A49" s="50"/>
      <c r="B49" s="46" t="s">
        <v>9</v>
      </c>
      <c r="C49" s="50"/>
      <c r="D49" s="50"/>
      <c r="E49" s="28">
        <v>6484.4</v>
      </c>
      <c r="F49" s="28"/>
      <c r="G49" s="36"/>
      <c r="H49" s="28"/>
      <c r="I49" s="36"/>
      <c r="J49" s="36"/>
      <c r="K49" s="30"/>
      <c r="L49" s="30"/>
      <c r="M49" s="30"/>
      <c r="N49" s="30"/>
      <c r="O49" s="38"/>
    </row>
    <row r="50" spans="1:15" ht="42" customHeight="1" x14ac:dyDescent="0.3">
      <c r="A50" s="47">
        <v>9</v>
      </c>
      <c r="B50" s="46" t="s">
        <v>34</v>
      </c>
      <c r="C50" s="47" t="s">
        <v>36</v>
      </c>
      <c r="D50" s="47" t="s">
        <v>71</v>
      </c>
      <c r="E50" s="28">
        <v>384621.2</v>
      </c>
      <c r="F50" s="28">
        <f>E50-G50-H50-I50</f>
        <v>384621.2</v>
      </c>
      <c r="G50" s="36"/>
      <c r="H50" s="28"/>
      <c r="I50" s="36"/>
      <c r="J50" s="36"/>
      <c r="K50" s="30"/>
      <c r="L50" s="30">
        <v>937</v>
      </c>
      <c r="M50" s="30">
        <v>4900</v>
      </c>
      <c r="N50" s="30"/>
      <c r="O50" s="38"/>
    </row>
    <row r="51" spans="1:15" x14ac:dyDescent="0.3">
      <c r="A51" s="49"/>
      <c r="B51" s="26" t="s">
        <v>39</v>
      </c>
      <c r="C51" s="49"/>
      <c r="D51" s="49"/>
      <c r="E51" s="28"/>
      <c r="F51" s="28"/>
      <c r="G51" s="36"/>
      <c r="H51" s="28"/>
      <c r="I51" s="36"/>
      <c r="J51" s="36"/>
      <c r="K51" s="30"/>
      <c r="L51" s="30"/>
      <c r="M51" s="30"/>
      <c r="N51" s="30"/>
      <c r="O51" s="38"/>
    </row>
    <row r="52" spans="1:15" x14ac:dyDescent="0.3">
      <c r="A52" s="49"/>
      <c r="B52" s="26" t="s">
        <v>40</v>
      </c>
      <c r="C52" s="49"/>
      <c r="D52" s="49"/>
      <c r="E52" s="28"/>
      <c r="F52" s="28"/>
      <c r="G52" s="36"/>
      <c r="H52" s="28"/>
      <c r="I52" s="36"/>
      <c r="J52" s="36"/>
      <c r="K52" s="30"/>
      <c r="L52" s="30">
        <f>L50</f>
        <v>937</v>
      </c>
      <c r="M52" s="30">
        <f>M50</f>
        <v>4900</v>
      </c>
      <c r="N52" s="30"/>
      <c r="O52" s="38"/>
    </row>
    <row r="53" spans="1:15" x14ac:dyDescent="0.3">
      <c r="A53" s="50"/>
      <c r="B53" s="46" t="s">
        <v>9</v>
      </c>
      <c r="C53" s="50"/>
      <c r="D53" s="50"/>
      <c r="E53" s="28"/>
      <c r="F53" s="28"/>
      <c r="G53" s="36"/>
      <c r="H53" s="28"/>
      <c r="I53" s="36"/>
      <c r="J53" s="36"/>
      <c r="K53" s="30"/>
      <c r="L53" s="30">
        <f>L52</f>
        <v>937</v>
      </c>
      <c r="M53" s="30">
        <f>M52</f>
        <v>4900</v>
      </c>
      <c r="N53" s="30"/>
      <c r="O53" s="38"/>
    </row>
    <row r="54" spans="1:15" ht="33.75" customHeight="1" x14ac:dyDescent="0.3">
      <c r="A54" s="25">
        <v>10</v>
      </c>
      <c r="B54" s="55" t="s">
        <v>3</v>
      </c>
      <c r="C54" s="47"/>
      <c r="D54" s="47" t="s">
        <v>35</v>
      </c>
      <c r="E54" s="28"/>
      <c r="F54" s="28"/>
      <c r="G54" s="28">
        <v>774.35</v>
      </c>
      <c r="H54" s="36">
        <v>558.69000000000005</v>
      </c>
      <c r="I54" s="28">
        <v>753.8</v>
      </c>
      <c r="J54" s="36">
        <v>1095.5999999999999</v>
      </c>
      <c r="K54" s="36">
        <v>1921</v>
      </c>
      <c r="L54" s="30">
        <v>3693</v>
      </c>
      <c r="M54" s="30"/>
      <c r="N54" s="30"/>
      <c r="O54" s="28"/>
    </row>
    <row r="55" spans="1:15" x14ac:dyDescent="0.3">
      <c r="A55" s="32"/>
      <c r="B55" s="26" t="s">
        <v>39</v>
      </c>
      <c r="C55" s="49"/>
      <c r="D55" s="49"/>
      <c r="E55" s="28"/>
      <c r="F55" s="28"/>
      <c r="G55" s="28"/>
      <c r="H55" s="36"/>
      <c r="I55" s="28"/>
      <c r="J55" s="36"/>
      <c r="K55" s="36"/>
      <c r="L55" s="30"/>
      <c r="M55" s="30"/>
      <c r="N55" s="30"/>
      <c r="O55" s="28"/>
    </row>
    <row r="56" spans="1:15" x14ac:dyDescent="0.3">
      <c r="A56" s="32"/>
      <c r="B56" s="26" t="s">
        <v>40</v>
      </c>
      <c r="C56" s="49"/>
      <c r="D56" s="49"/>
      <c r="E56" s="28"/>
      <c r="F56" s="28"/>
      <c r="G56" s="28">
        <f>G54</f>
        <v>774.35</v>
      </c>
      <c r="H56" s="36">
        <f>H54</f>
        <v>558.69000000000005</v>
      </c>
      <c r="I56" s="28">
        <f>I54</f>
        <v>753.8</v>
      </c>
      <c r="J56" s="36">
        <f>J57</f>
        <v>1095.5999999999999</v>
      </c>
      <c r="K56" s="36">
        <f>K54</f>
        <v>1921</v>
      </c>
      <c r="L56" s="30">
        <f>L54</f>
        <v>3693</v>
      </c>
      <c r="M56" s="30"/>
      <c r="N56" s="30"/>
      <c r="O56" s="28"/>
    </row>
    <row r="57" spans="1:15" x14ac:dyDescent="0.3">
      <c r="A57" s="34"/>
      <c r="B57" s="26" t="s">
        <v>9</v>
      </c>
      <c r="C57" s="50"/>
      <c r="D57" s="50"/>
      <c r="E57" s="28"/>
      <c r="F57" s="28"/>
      <c r="G57" s="28">
        <v>774.4</v>
      </c>
      <c r="H57" s="36">
        <v>558.70000000000005</v>
      </c>
      <c r="I57" s="28">
        <v>591.20000000000005</v>
      </c>
      <c r="J57" s="36">
        <f>J54</f>
        <v>1095.5999999999999</v>
      </c>
      <c r="K57" s="29">
        <v>173.4</v>
      </c>
      <c r="L57" s="30">
        <v>430.9</v>
      </c>
      <c r="M57" s="30"/>
      <c r="N57" s="30"/>
      <c r="O57" s="28"/>
    </row>
    <row r="58" spans="1:15" ht="60" customHeight="1" x14ac:dyDescent="0.3">
      <c r="A58" s="56">
        <v>11</v>
      </c>
      <c r="B58" s="55" t="s">
        <v>45</v>
      </c>
      <c r="C58" s="47" t="s">
        <v>46</v>
      </c>
      <c r="D58" s="57" t="s">
        <v>50</v>
      </c>
      <c r="E58" s="30"/>
      <c r="F58" s="30"/>
      <c r="G58" s="30"/>
      <c r="H58" s="30"/>
      <c r="I58" s="30"/>
      <c r="J58" s="30"/>
      <c r="K58" s="30"/>
      <c r="L58" s="30">
        <v>4504.7</v>
      </c>
      <c r="M58" s="37">
        <v>12951.5</v>
      </c>
      <c r="N58" s="30"/>
      <c r="O58" s="38"/>
    </row>
    <row r="59" spans="1:15" ht="15" customHeight="1" x14ac:dyDescent="0.3">
      <c r="A59" s="58"/>
      <c r="B59" s="26" t="s">
        <v>39</v>
      </c>
      <c r="C59" s="49"/>
      <c r="D59" s="59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8"/>
    </row>
    <row r="60" spans="1:15" ht="15" customHeight="1" x14ac:dyDescent="0.3">
      <c r="A60" s="58"/>
      <c r="B60" s="26" t="s">
        <v>40</v>
      </c>
      <c r="C60" s="49"/>
      <c r="D60" s="59"/>
      <c r="E60" s="30"/>
      <c r="F60" s="30"/>
      <c r="G60" s="30"/>
      <c r="H60" s="30"/>
      <c r="I60" s="30"/>
      <c r="J60" s="30"/>
      <c r="K60" s="30"/>
      <c r="L60" s="30">
        <f>L58</f>
        <v>4504.7</v>
      </c>
      <c r="M60" s="30">
        <f>M58</f>
        <v>12951.5</v>
      </c>
      <c r="N60" s="30"/>
      <c r="O60" s="38"/>
    </row>
    <row r="61" spans="1:15" x14ac:dyDescent="0.3">
      <c r="A61" s="60"/>
      <c r="B61" s="26" t="s">
        <v>9</v>
      </c>
      <c r="C61" s="50"/>
      <c r="D61" s="61"/>
      <c r="E61" s="62"/>
      <c r="F61" s="63"/>
      <c r="G61" s="63"/>
      <c r="H61" s="63"/>
      <c r="I61" s="64"/>
      <c r="J61" s="63"/>
      <c r="K61" s="62"/>
      <c r="L61" s="62">
        <f>L58</f>
        <v>4504.7</v>
      </c>
      <c r="M61" s="37">
        <f>M58</f>
        <v>12951.5</v>
      </c>
      <c r="N61" s="55"/>
      <c r="O61" s="38"/>
    </row>
    <row r="62" spans="1:15" ht="37.5" customHeight="1" x14ac:dyDescent="0.3">
      <c r="A62" s="56">
        <v>12</v>
      </c>
      <c r="B62" s="55" t="s">
        <v>56</v>
      </c>
      <c r="C62" s="47" t="s">
        <v>51</v>
      </c>
      <c r="D62" s="57" t="s">
        <v>70</v>
      </c>
      <c r="E62" s="30"/>
      <c r="F62" s="30"/>
      <c r="G62" s="30"/>
      <c r="H62" s="30"/>
      <c r="I62" s="30"/>
      <c r="J62" s="30"/>
      <c r="K62" s="30"/>
      <c r="L62" s="30">
        <v>461.5</v>
      </c>
      <c r="M62" s="37">
        <v>18305.3</v>
      </c>
      <c r="N62" s="30"/>
      <c r="O62" s="38"/>
    </row>
    <row r="63" spans="1:15" ht="15" customHeight="1" x14ac:dyDescent="0.3">
      <c r="A63" s="58"/>
      <c r="B63" s="26" t="s">
        <v>39</v>
      </c>
      <c r="C63" s="49"/>
      <c r="D63" s="59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8"/>
    </row>
    <row r="64" spans="1:15" ht="15" customHeight="1" x14ac:dyDescent="0.3">
      <c r="A64" s="58"/>
      <c r="B64" s="26" t="s">
        <v>40</v>
      </c>
      <c r="C64" s="49"/>
      <c r="D64" s="59"/>
      <c r="E64" s="30"/>
      <c r="F64" s="30"/>
      <c r="G64" s="30"/>
      <c r="H64" s="30"/>
      <c r="I64" s="30"/>
      <c r="J64" s="30"/>
      <c r="K64" s="30"/>
      <c r="L64" s="30">
        <f>L65</f>
        <v>461.5</v>
      </c>
      <c r="M64" s="30">
        <f>M62</f>
        <v>18305.3</v>
      </c>
      <c r="N64" s="30"/>
      <c r="O64" s="38"/>
    </row>
    <row r="65" spans="1:15" x14ac:dyDescent="0.3">
      <c r="A65" s="60"/>
      <c r="B65" s="26" t="s">
        <v>9</v>
      </c>
      <c r="C65" s="50"/>
      <c r="D65" s="61"/>
      <c r="E65" s="62"/>
      <c r="F65" s="63"/>
      <c r="G65" s="63"/>
      <c r="H65" s="63"/>
      <c r="I65" s="64"/>
      <c r="J65" s="63"/>
      <c r="K65" s="62"/>
      <c r="L65" s="62">
        <f>L62</f>
        <v>461.5</v>
      </c>
      <c r="M65" s="37">
        <f>M64</f>
        <v>18305.3</v>
      </c>
      <c r="N65" s="55"/>
      <c r="O65" s="38"/>
    </row>
    <row r="66" spans="1:15" ht="36" customHeight="1" x14ac:dyDescent="0.3">
      <c r="A66" s="56">
        <v>13</v>
      </c>
      <c r="B66" s="55" t="s">
        <v>48</v>
      </c>
      <c r="C66" s="47" t="s">
        <v>49</v>
      </c>
      <c r="D66" s="47" t="s">
        <v>54</v>
      </c>
      <c r="E66" s="30"/>
      <c r="F66" s="30"/>
      <c r="G66" s="30"/>
      <c r="H66" s="30"/>
      <c r="I66" s="30"/>
      <c r="J66" s="30"/>
      <c r="K66" s="30">
        <v>5.6</v>
      </c>
      <c r="L66" s="30"/>
      <c r="M66" s="30"/>
      <c r="N66" s="30"/>
      <c r="O66" s="38"/>
    </row>
    <row r="67" spans="1:15" ht="15" customHeight="1" x14ac:dyDescent="0.3">
      <c r="A67" s="58"/>
      <c r="B67" s="26" t="s">
        <v>39</v>
      </c>
      <c r="C67" s="49"/>
      <c r="D67" s="49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8"/>
    </row>
    <row r="68" spans="1:15" ht="15" customHeight="1" x14ac:dyDescent="0.3">
      <c r="A68" s="58"/>
      <c r="B68" s="26" t="s">
        <v>40</v>
      </c>
      <c r="C68" s="49"/>
      <c r="D68" s="49"/>
      <c r="E68" s="30"/>
      <c r="F68" s="30"/>
      <c r="G68" s="30"/>
      <c r="H68" s="30"/>
      <c r="I68" s="30"/>
      <c r="J68" s="30"/>
      <c r="K68" s="30">
        <f>K69</f>
        <v>5.6</v>
      </c>
      <c r="L68" s="30"/>
      <c r="M68" s="30"/>
      <c r="N68" s="30"/>
      <c r="O68" s="38"/>
    </row>
    <row r="69" spans="1:15" x14ac:dyDescent="0.3">
      <c r="A69" s="60"/>
      <c r="B69" s="26" t="s">
        <v>9</v>
      </c>
      <c r="C69" s="50"/>
      <c r="D69" s="50"/>
      <c r="E69" s="28"/>
      <c r="F69" s="28"/>
      <c r="G69" s="28"/>
      <c r="H69" s="36"/>
      <c r="I69" s="28"/>
      <c r="J69" s="36"/>
      <c r="K69" s="36">
        <f>K66</f>
        <v>5.6</v>
      </c>
      <c r="L69" s="36"/>
      <c r="M69" s="30"/>
      <c r="N69" s="30"/>
      <c r="O69" s="38"/>
    </row>
    <row r="70" spans="1:15" ht="43.5" customHeight="1" x14ac:dyDescent="0.3">
      <c r="A70" s="56">
        <v>14</v>
      </c>
      <c r="B70" s="26" t="s">
        <v>52</v>
      </c>
      <c r="C70" s="47" t="s">
        <v>72</v>
      </c>
      <c r="D70" s="57" t="s">
        <v>67</v>
      </c>
      <c r="E70" s="28"/>
      <c r="F70" s="28"/>
      <c r="G70" s="28"/>
      <c r="H70" s="36"/>
      <c r="I70" s="28"/>
      <c r="J70" s="36"/>
      <c r="K70" s="36"/>
      <c r="L70" s="36"/>
      <c r="M70" s="54">
        <v>13825.1</v>
      </c>
      <c r="N70" s="30"/>
      <c r="O70" s="38"/>
    </row>
    <row r="71" spans="1:15" ht="15" customHeight="1" x14ac:dyDescent="0.3">
      <c r="A71" s="58"/>
      <c r="B71" s="26" t="s">
        <v>39</v>
      </c>
      <c r="C71" s="49"/>
      <c r="D71" s="59"/>
      <c r="E71" s="28"/>
      <c r="F71" s="28"/>
      <c r="G71" s="28"/>
      <c r="H71" s="36"/>
      <c r="I71" s="28"/>
      <c r="J71" s="36"/>
      <c r="K71" s="36"/>
      <c r="L71" s="36"/>
      <c r="M71" s="30"/>
      <c r="N71" s="30"/>
      <c r="O71" s="38"/>
    </row>
    <row r="72" spans="1:15" ht="15" customHeight="1" x14ac:dyDescent="0.3">
      <c r="A72" s="58"/>
      <c r="B72" s="26" t="s">
        <v>40</v>
      </c>
      <c r="C72" s="49"/>
      <c r="D72" s="59"/>
      <c r="E72" s="28"/>
      <c r="F72" s="28"/>
      <c r="G72" s="28"/>
      <c r="H72" s="36"/>
      <c r="I72" s="28"/>
      <c r="J72" s="36"/>
      <c r="K72" s="36"/>
      <c r="L72" s="36"/>
      <c r="M72" s="30">
        <f>M70</f>
        <v>13825.1</v>
      </c>
      <c r="N72" s="30"/>
      <c r="O72" s="38"/>
    </row>
    <row r="73" spans="1:15" x14ac:dyDescent="0.3">
      <c r="A73" s="60"/>
      <c r="B73" s="26" t="s">
        <v>9</v>
      </c>
      <c r="C73" s="50"/>
      <c r="D73" s="61"/>
      <c r="E73" s="28"/>
      <c r="F73" s="28"/>
      <c r="G73" s="28"/>
      <c r="H73" s="36"/>
      <c r="I73" s="28"/>
      <c r="J73" s="36"/>
      <c r="K73" s="36"/>
      <c r="L73" s="36"/>
      <c r="M73" s="30">
        <f>M72</f>
        <v>13825.1</v>
      </c>
      <c r="N73" s="30"/>
      <c r="O73" s="38"/>
    </row>
    <row r="74" spans="1:15" ht="36" customHeight="1" x14ac:dyDescent="0.3">
      <c r="A74" s="56">
        <v>15</v>
      </c>
      <c r="B74" s="26" t="s">
        <v>79</v>
      </c>
      <c r="C74" s="47" t="s">
        <v>73</v>
      </c>
      <c r="D74" s="57" t="s">
        <v>68</v>
      </c>
      <c r="E74" s="28"/>
      <c r="F74" s="28"/>
      <c r="G74" s="28"/>
      <c r="H74" s="36"/>
      <c r="I74" s="28"/>
      <c r="J74" s="36"/>
      <c r="K74" s="36"/>
      <c r="L74" s="36"/>
      <c r="M74" s="54">
        <v>4092.2</v>
      </c>
      <c r="N74" s="30"/>
      <c r="O74" s="38"/>
    </row>
    <row r="75" spans="1:15" ht="15" customHeight="1" x14ac:dyDescent="0.3">
      <c r="A75" s="58"/>
      <c r="B75" s="26" t="s">
        <v>39</v>
      </c>
      <c r="C75" s="49"/>
      <c r="D75" s="59"/>
      <c r="E75" s="28"/>
      <c r="F75" s="28"/>
      <c r="G75" s="28"/>
      <c r="H75" s="36"/>
      <c r="I75" s="28"/>
      <c r="J75" s="36"/>
      <c r="K75" s="36"/>
      <c r="L75" s="36"/>
      <c r="M75" s="30"/>
      <c r="N75" s="30"/>
      <c r="O75" s="38"/>
    </row>
    <row r="76" spans="1:15" ht="15" customHeight="1" x14ac:dyDescent="0.3">
      <c r="A76" s="58"/>
      <c r="B76" s="26" t="s">
        <v>40</v>
      </c>
      <c r="C76" s="49"/>
      <c r="D76" s="59"/>
      <c r="E76" s="28"/>
      <c r="F76" s="28"/>
      <c r="G76" s="28"/>
      <c r="H76" s="36"/>
      <c r="I76" s="28"/>
      <c r="J76" s="36"/>
      <c r="K76" s="36"/>
      <c r="L76" s="36"/>
      <c r="M76" s="30">
        <f>M74</f>
        <v>4092.2</v>
      </c>
      <c r="N76" s="30"/>
      <c r="O76" s="38"/>
    </row>
    <row r="77" spans="1:15" x14ac:dyDescent="0.3">
      <c r="A77" s="60"/>
      <c r="B77" s="26" t="s">
        <v>9</v>
      </c>
      <c r="C77" s="50"/>
      <c r="D77" s="61"/>
      <c r="E77" s="28"/>
      <c r="F77" s="28"/>
      <c r="G77" s="28"/>
      <c r="H77" s="36"/>
      <c r="I77" s="28"/>
      <c r="J77" s="36"/>
      <c r="K77" s="36"/>
      <c r="L77" s="36"/>
      <c r="M77" s="30">
        <f>M76</f>
        <v>4092.2</v>
      </c>
      <c r="N77" s="30"/>
      <c r="O77" s="38"/>
    </row>
    <row r="78" spans="1:15" ht="34.5" customHeight="1" x14ac:dyDescent="0.3">
      <c r="A78" s="56">
        <v>16</v>
      </c>
      <c r="B78" s="26" t="s">
        <v>80</v>
      </c>
      <c r="C78" s="47" t="s">
        <v>74</v>
      </c>
      <c r="D78" s="57" t="s">
        <v>68</v>
      </c>
      <c r="E78" s="28"/>
      <c r="F78" s="28"/>
      <c r="G78" s="28"/>
      <c r="H78" s="36"/>
      <c r="I78" s="28"/>
      <c r="J78" s="36"/>
      <c r="K78" s="36"/>
      <c r="L78" s="36"/>
      <c r="M78" s="54">
        <v>4070.2</v>
      </c>
      <c r="N78" s="30"/>
      <c r="O78" s="38"/>
    </row>
    <row r="79" spans="1:15" x14ac:dyDescent="0.3">
      <c r="A79" s="58"/>
      <c r="B79" s="26" t="s">
        <v>39</v>
      </c>
      <c r="C79" s="49"/>
      <c r="D79" s="59"/>
      <c r="E79" s="28"/>
      <c r="F79" s="28"/>
      <c r="G79" s="28"/>
      <c r="H79" s="36"/>
      <c r="I79" s="28"/>
      <c r="J79" s="36"/>
      <c r="K79" s="36"/>
      <c r="L79" s="36"/>
      <c r="M79" s="30"/>
      <c r="N79" s="30"/>
      <c r="O79" s="38"/>
    </row>
    <row r="80" spans="1:15" x14ac:dyDescent="0.3">
      <c r="A80" s="58"/>
      <c r="B80" s="26" t="s">
        <v>40</v>
      </c>
      <c r="C80" s="49"/>
      <c r="D80" s="59"/>
      <c r="E80" s="28"/>
      <c r="F80" s="28"/>
      <c r="G80" s="28"/>
      <c r="H80" s="36"/>
      <c r="I80" s="28"/>
      <c r="J80" s="36"/>
      <c r="K80" s="36"/>
      <c r="L80" s="36"/>
      <c r="M80" s="30">
        <f>M78</f>
        <v>4070.2</v>
      </c>
      <c r="N80" s="30"/>
      <c r="O80" s="38"/>
    </row>
    <row r="81" spans="1:15" x14ac:dyDescent="0.3">
      <c r="A81" s="60"/>
      <c r="B81" s="26" t="s">
        <v>9</v>
      </c>
      <c r="C81" s="50"/>
      <c r="D81" s="61"/>
      <c r="E81" s="28"/>
      <c r="F81" s="28"/>
      <c r="G81" s="28"/>
      <c r="H81" s="36"/>
      <c r="I81" s="28"/>
      <c r="J81" s="36"/>
      <c r="K81" s="36"/>
      <c r="L81" s="36"/>
      <c r="M81" s="30">
        <f>M80</f>
        <v>4070.2</v>
      </c>
      <c r="N81" s="30"/>
      <c r="O81" s="38"/>
    </row>
    <row r="82" spans="1:15" ht="36.75" customHeight="1" x14ac:dyDescent="0.3">
      <c r="A82" s="56">
        <v>17</v>
      </c>
      <c r="B82" s="26" t="s">
        <v>81</v>
      </c>
      <c r="C82" s="47" t="s">
        <v>75</v>
      </c>
      <c r="D82" s="57" t="s">
        <v>68</v>
      </c>
      <c r="E82" s="28"/>
      <c r="F82" s="28"/>
      <c r="G82" s="28"/>
      <c r="H82" s="36"/>
      <c r="I82" s="28"/>
      <c r="J82" s="36"/>
      <c r="K82" s="36"/>
      <c r="L82" s="36"/>
      <c r="M82" s="54">
        <v>4093.2</v>
      </c>
      <c r="N82" s="30"/>
      <c r="O82" s="38"/>
    </row>
    <row r="83" spans="1:15" x14ac:dyDescent="0.3">
      <c r="A83" s="58"/>
      <c r="B83" s="26" t="s">
        <v>39</v>
      </c>
      <c r="C83" s="49"/>
      <c r="D83" s="59"/>
      <c r="E83" s="28"/>
      <c r="F83" s="28"/>
      <c r="G83" s="28"/>
      <c r="H83" s="36"/>
      <c r="I83" s="28"/>
      <c r="J83" s="36"/>
      <c r="K83" s="36"/>
      <c r="L83" s="36"/>
      <c r="M83" s="30"/>
      <c r="N83" s="30"/>
      <c r="O83" s="38"/>
    </row>
    <row r="84" spans="1:15" x14ac:dyDescent="0.3">
      <c r="A84" s="58"/>
      <c r="B84" s="26" t="s">
        <v>40</v>
      </c>
      <c r="C84" s="49"/>
      <c r="D84" s="59"/>
      <c r="E84" s="28"/>
      <c r="F84" s="28"/>
      <c r="G84" s="28"/>
      <c r="H84" s="36"/>
      <c r="I84" s="28"/>
      <c r="J84" s="36"/>
      <c r="K84" s="36"/>
      <c r="L84" s="36"/>
      <c r="M84" s="30">
        <f>M82</f>
        <v>4093.2</v>
      </c>
      <c r="N84" s="30"/>
      <c r="O84" s="38"/>
    </row>
    <row r="85" spans="1:15" x14ac:dyDescent="0.3">
      <c r="A85" s="60"/>
      <c r="B85" s="26" t="s">
        <v>9</v>
      </c>
      <c r="C85" s="50"/>
      <c r="D85" s="61"/>
      <c r="E85" s="28"/>
      <c r="F85" s="28"/>
      <c r="G85" s="28"/>
      <c r="H85" s="36"/>
      <c r="I85" s="28"/>
      <c r="J85" s="36"/>
      <c r="K85" s="36"/>
      <c r="L85" s="36"/>
      <c r="M85" s="30">
        <f>M84</f>
        <v>4093.2</v>
      </c>
      <c r="N85" s="30"/>
      <c r="O85" s="38"/>
    </row>
    <row r="86" spans="1:15" s="68" customFormat="1" x14ac:dyDescent="0.3">
      <c r="A86" s="65"/>
      <c r="B86" s="66" t="s">
        <v>6</v>
      </c>
      <c r="C86" s="66"/>
      <c r="D86" s="66"/>
      <c r="E86" s="67"/>
      <c r="F86" s="67"/>
      <c r="G86" s="67">
        <f>G10+G16+G22+G26+G30+G34+G38+G42+G50+G54+G58+G62+G66+G70+G74+G78+G82</f>
        <v>22149.05</v>
      </c>
      <c r="H86" s="67">
        <f t="shared" ref="H86:O86" si="0">H10+H16+H22+H26+H30+H34+H38+H42+H50+H54+H58+H62+H66+H70+H74+H78+H82</f>
        <v>10722.23</v>
      </c>
      <c r="I86" s="67">
        <f t="shared" si="0"/>
        <v>3899.8</v>
      </c>
      <c r="J86" s="67">
        <f t="shared" si="0"/>
        <v>52146.499999999993</v>
      </c>
      <c r="K86" s="67">
        <f t="shared" si="0"/>
        <v>222149.3</v>
      </c>
      <c r="L86" s="67">
        <f t="shared" si="0"/>
        <v>146341.6</v>
      </c>
      <c r="M86" s="67">
        <f>M10+M16+M22+M26+M30+M34+M38+M42+M50+M54+M58+M62+M66+M70+M74+M78+M82</f>
        <v>191246.42000000007</v>
      </c>
      <c r="N86" s="67">
        <f t="shared" si="0"/>
        <v>3400</v>
      </c>
      <c r="O86" s="67">
        <f t="shared" si="0"/>
        <v>3500</v>
      </c>
    </row>
    <row r="87" spans="1:15" s="68" customFormat="1" x14ac:dyDescent="0.3">
      <c r="A87" s="65"/>
      <c r="B87" s="26" t="s">
        <v>39</v>
      </c>
      <c r="C87" s="66"/>
      <c r="D87" s="66"/>
      <c r="E87" s="67"/>
      <c r="F87" s="67"/>
      <c r="G87" s="67"/>
      <c r="H87" s="67"/>
      <c r="I87" s="67"/>
      <c r="J87" s="62"/>
      <c r="K87" s="67"/>
      <c r="L87" s="67"/>
      <c r="M87" s="67"/>
      <c r="N87" s="67"/>
      <c r="O87" s="69"/>
    </row>
    <row r="88" spans="1:15" s="68" customFormat="1" x14ac:dyDescent="0.3">
      <c r="A88" s="65"/>
      <c r="B88" s="26" t="s">
        <v>40</v>
      </c>
      <c r="C88" s="66"/>
      <c r="D88" s="66"/>
      <c r="E88" s="67"/>
      <c r="F88" s="67"/>
      <c r="G88" s="62">
        <f>G86</f>
        <v>22149.05</v>
      </c>
      <c r="H88" s="62">
        <f t="shared" ref="H88:O88" si="1">H86</f>
        <v>10722.23</v>
      </c>
      <c r="I88" s="62">
        <f t="shared" si="1"/>
        <v>3899.8</v>
      </c>
      <c r="J88" s="62">
        <f t="shared" si="1"/>
        <v>52146.499999999993</v>
      </c>
      <c r="K88" s="62">
        <f t="shared" si="1"/>
        <v>222149.3</v>
      </c>
      <c r="L88" s="62">
        <f t="shared" si="1"/>
        <v>146341.6</v>
      </c>
      <c r="M88" s="62">
        <f t="shared" si="1"/>
        <v>191246.42000000007</v>
      </c>
      <c r="N88" s="62">
        <f t="shared" si="1"/>
        <v>3400</v>
      </c>
      <c r="O88" s="62">
        <f t="shared" si="1"/>
        <v>3500</v>
      </c>
    </row>
    <row r="89" spans="1:15" x14ac:dyDescent="0.3">
      <c r="A89" s="70"/>
      <c r="B89" s="26" t="s">
        <v>9</v>
      </c>
      <c r="C89" s="63"/>
      <c r="D89" s="63"/>
      <c r="E89" s="62"/>
      <c r="F89" s="62"/>
      <c r="G89" s="62">
        <f>G13+G19+G25+G29+G37+G41+G45+G53+G57+G61+G65+G69+G73+G33+G77+G81+G85</f>
        <v>14499.1</v>
      </c>
      <c r="H89" s="62">
        <f t="shared" ref="H89:O89" si="2">H13+H19+H25+H29+H37+H41+H45+H53+H57+H61+H65+H69+H73+H33+H77+H81+H85</f>
        <v>3722.3</v>
      </c>
      <c r="I89" s="62">
        <f t="shared" si="2"/>
        <v>3257.6000000000004</v>
      </c>
      <c r="J89" s="62">
        <f t="shared" si="2"/>
        <v>3153.5</v>
      </c>
      <c r="K89" s="62">
        <f t="shared" si="2"/>
        <v>5095.3</v>
      </c>
      <c r="L89" s="62">
        <f t="shared" si="2"/>
        <v>7176.2</v>
      </c>
      <c r="M89" s="62">
        <f t="shared" si="2"/>
        <v>76664.299999999988</v>
      </c>
      <c r="N89" s="62">
        <f t="shared" si="2"/>
        <v>0</v>
      </c>
      <c r="O89" s="62">
        <f t="shared" si="2"/>
        <v>0</v>
      </c>
    </row>
    <row r="90" spans="1:15" x14ac:dyDescent="0.3">
      <c r="A90" s="71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3"/>
      <c r="M90" s="73"/>
      <c r="N90" s="73"/>
    </row>
    <row r="91" spans="1:15" x14ac:dyDescent="0.3">
      <c r="M91" s="74"/>
    </row>
  </sheetData>
  <mergeCells count="66">
    <mergeCell ref="A82:A85"/>
    <mergeCell ref="C82:C85"/>
    <mergeCell ref="D82:D85"/>
    <mergeCell ref="A74:A77"/>
    <mergeCell ref="C74:C77"/>
    <mergeCell ref="D74:D77"/>
    <mergeCell ref="A78:A81"/>
    <mergeCell ref="D78:D81"/>
    <mergeCell ref="C78:C81"/>
    <mergeCell ref="A70:A73"/>
    <mergeCell ref="D70:D73"/>
    <mergeCell ref="A66:A69"/>
    <mergeCell ref="A22:A25"/>
    <mergeCell ref="D22:D25"/>
    <mergeCell ref="A54:A57"/>
    <mergeCell ref="C54:C57"/>
    <mergeCell ref="D54:D57"/>
    <mergeCell ref="A50:A53"/>
    <mergeCell ref="C50:C53"/>
    <mergeCell ref="D50:D53"/>
    <mergeCell ref="A38:A41"/>
    <mergeCell ref="A62:A65"/>
    <mergeCell ref="A46:A49"/>
    <mergeCell ref="C46:C49"/>
    <mergeCell ref="D46:D49"/>
    <mergeCell ref="A5:A7"/>
    <mergeCell ref="L2:O2"/>
    <mergeCell ref="G5:O5"/>
    <mergeCell ref="G6:K6"/>
    <mergeCell ref="A4:O4"/>
    <mergeCell ref="B9:N9"/>
    <mergeCell ref="B5:B7"/>
    <mergeCell ref="C5:C7"/>
    <mergeCell ref="D5:D7"/>
    <mergeCell ref="E5:E7"/>
    <mergeCell ref="F5:F7"/>
    <mergeCell ref="L1:O1"/>
    <mergeCell ref="A58:A61"/>
    <mergeCell ref="A30:A33"/>
    <mergeCell ref="C22:C25"/>
    <mergeCell ref="C42:C45"/>
    <mergeCell ref="D42:D45"/>
    <mergeCell ref="C26:C29"/>
    <mergeCell ref="D58:D61"/>
    <mergeCell ref="D26:D29"/>
    <mergeCell ref="C34:C37"/>
    <mergeCell ref="C38:C41"/>
    <mergeCell ref="D38:D41"/>
    <mergeCell ref="C30:C33"/>
    <mergeCell ref="D30:D33"/>
    <mergeCell ref="D34:D37"/>
    <mergeCell ref="C58:C61"/>
    <mergeCell ref="A10:A15"/>
    <mergeCell ref="A16:A21"/>
    <mergeCell ref="A26:A29"/>
    <mergeCell ref="C16:C21"/>
    <mergeCell ref="A42:A45"/>
    <mergeCell ref="A34:A37"/>
    <mergeCell ref="C70:C73"/>
    <mergeCell ref="D10:D15"/>
    <mergeCell ref="C10:C15"/>
    <mergeCell ref="D16:D21"/>
    <mergeCell ref="D62:D65"/>
    <mergeCell ref="C66:C69"/>
    <mergeCell ref="D66:D69"/>
    <mergeCell ref="C62:C65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2019-12-13T04:55:48Z</dcterms:modified>
</cp:coreProperties>
</file>